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195" windowHeight="11640"/>
  </bookViews>
  <sheets>
    <sheet name="ΜΗΝΙΑΙΟ ΠΛΑΝΟ" sheetId="3" r:id="rId1"/>
  </sheets>
  <calcPr calcId="124519"/>
</workbook>
</file>

<file path=xl/calcChain.xml><?xml version="1.0" encoding="utf-8"?>
<calcChain xmlns="http://schemas.openxmlformats.org/spreadsheetml/2006/main">
  <c r="J12" i="3"/>
  <c r="G1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D11"/>
  <c r="D12" s="1"/>
  <c r="C13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12"/>
  <c r="F12" l="1"/>
  <c r="I12"/>
  <c r="D13"/>
  <c r="J13" s="1"/>
  <c r="F11"/>
  <c r="D14" l="1"/>
  <c r="J14" s="1"/>
  <c r="F13"/>
  <c r="I13"/>
  <c r="D15" l="1"/>
  <c r="J15" s="1"/>
  <c r="I14"/>
  <c r="F14"/>
  <c r="D16" l="1"/>
  <c r="J16" s="1"/>
  <c r="F15"/>
  <c r="I15"/>
  <c r="D17" l="1"/>
  <c r="J17" s="1"/>
  <c r="F16"/>
  <c r="I16"/>
  <c r="D18" l="1"/>
  <c r="J18" s="1"/>
  <c r="I17"/>
  <c r="F17"/>
  <c r="D19" l="1"/>
  <c r="J19" s="1"/>
  <c r="F18"/>
  <c r="I18"/>
  <c r="D20" l="1"/>
  <c r="J20" s="1"/>
  <c r="F19"/>
  <c r="I19"/>
  <c r="D21" l="1"/>
  <c r="J21" s="1"/>
  <c r="I20"/>
  <c r="F20"/>
  <c r="D22" l="1"/>
  <c r="J22" s="1"/>
  <c r="F21"/>
  <c r="I21"/>
  <c r="D23" l="1"/>
  <c r="J23" s="1"/>
  <c r="F22"/>
  <c r="I22"/>
  <c r="D24" l="1"/>
  <c r="J24" s="1"/>
  <c r="I23"/>
  <c r="F23"/>
  <c r="D25" l="1"/>
  <c r="J25" s="1"/>
  <c r="F24"/>
  <c r="I24"/>
  <c r="D26" l="1"/>
  <c r="J26" s="1"/>
  <c r="F25"/>
  <c r="I25"/>
  <c r="D27" l="1"/>
  <c r="J27" s="1"/>
  <c r="I26"/>
  <c r="F26"/>
  <c r="D28" l="1"/>
  <c r="J28" s="1"/>
  <c r="F27"/>
  <c r="I27"/>
  <c r="I28" l="1"/>
  <c r="D29"/>
  <c r="J29" s="1"/>
  <c r="F28"/>
  <c r="D30" l="1"/>
  <c r="J30" s="1"/>
  <c r="F29"/>
  <c r="I29"/>
  <c r="I30" l="1"/>
  <c r="D31"/>
  <c r="J31" s="1"/>
  <c r="F30"/>
  <c r="I31" l="1"/>
  <c r="D32"/>
  <c r="J32" s="1"/>
  <c r="F31"/>
  <c r="I32" l="1"/>
  <c r="F32"/>
  <c r="D33"/>
  <c r="J33" s="1"/>
  <c r="D34" l="1"/>
  <c r="J34" s="1"/>
  <c r="F33"/>
  <c r="I33"/>
  <c r="F34" l="1"/>
  <c r="I34"/>
  <c r="D35"/>
  <c r="J35" s="1"/>
  <c r="D36" l="1"/>
  <c r="J36" s="1"/>
  <c r="F35"/>
  <c r="I35"/>
  <c r="I36" l="1"/>
  <c r="F36"/>
  <c r="D37"/>
  <c r="J37" s="1"/>
  <c r="F37" l="1"/>
  <c r="I37"/>
  <c r="D38"/>
  <c r="J38" s="1"/>
  <c r="D39" l="1"/>
  <c r="J39" s="1"/>
  <c r="F38"/>
  <c r="I38"/>
  <c r="D40" l="1"/>
  <c r="J40" s="1"/>
  <c r="I39"/>
  <c r="F39"/>
  <c r="D41" l="1"/>
  <c r="J41" s="1"/>
  <c r="F40"/>
  <c r="I40"/>
  <c r="I41" l="1"/>
  <c r="D42"/>
  <c r="J42" s="1"/>
  <c r="F41"/>
  <c r="F42" l="1"/>
  <c r="I42"/>
</calcChain>
</file>

<file path=xl/sharedStrings.xml><?xml version="1.0" encoding="utf-8"?>
<sst xmlns="http://schemas.openxmlformats.org/spreadsheetml/2006/main" count="51" uniqueCount="20">
  <si>
    <t>ΚΑΒΑ</t>
  </si>
  <si>
    <t>Day</t>
  </si>
  <si>
    <t>ΜΗΝΙΑΙΟ ΠΛΑΝΟ ΓΙΑ ΑΝΑΖΗΤΗΣΗ ΗΜΕΡΗΣΙΟΥ ΚΕΡΔΟΥΣ</t>
  </si>
  <si>
    <t>DAY</t>
  </si>
  <si>
    <t>KABA</t>
  </si>
  <si>
    <t>Αρχή ημέρας</t>
  </si>
  <si>
    <t>Κ/Ζ</t>
  </si>
  <si>
    <t>Ημέρας</t>
  </si>
  <si>
    <t>Τέλος ημέρας</t>
  </si>
  <si>
    <t xml:space="preserve">Υπόλοιπο </t>
  </si>
  <si>
    <t>Στόχου</t>
  </si>
  <si>
    <t>Στόχος ημέρας</t>
  </si>
  <si>
    <t>Αναλογικός</t>
  </si>
  <si>
    <t>Προοδευτικός</t>
  </si>
  <si>
    <t xml:space="preserve">Κάβα  </t>
  </si>
  <si>
    <t xml:space="preserve">Στόχος  </t>
  </si>
  <si>
    <t xml:space="preserve">Μήνας  </t>
  </si>
  <si>
    <t xml:space="preserve">  Ημερών</t>
  </si>
  <si>
    <t>Betting Calulators - Staking Plans by Income-Paradise.com</t>
  </si>
  <si>
    <t>Μπορείτε να κάνετε αντίγραφα ολόκληρου του Φύλλου , εάν θέλετε να κρατάτε και αρχείο για κάθε μήνα ξεχωριστά. Συμπληρώνετε μόνο τα κελιά με κίτρινο χρώμα, τα κέρδη ή την ζημιά της κάθε ημέρας.</t>
  </si>
</sst>
</file>

<file path=xl/styles.xml><?xml version="1.0" encoding="utf-8"?>
<styleSheet xmlns="http://schemas.openxmlformats.org/spreadsheetml/2006/main">
  <fonts count="9">
    <font>
      <sz val="10"/>
      <name val="Arial Greek"/>
      <charset val="161"/>
    </font>
    <font>
      <sz val="8"/>
      <name val="Arial Greek"/>
      <charset val="161"/>
    </font>
    <font>
      <sz val="10"/>
      <color theme="0"/>
      <name val="Arial Greek"/>
      <charset val="161"/>
    </font>
    <font>
      <b/>
      <sz val="10"/>
      <color theme="0"/>
      <name val="Arial Greek"/>
      <charset val="161"/>
    </font>
    <font>
      <sz val="8"/>
      <color theme="0" tint="-0.14999847407452621"/>
      <name val="Arial Greek"/>
      <charset val="161"/>
    </font>
    <font>
      <sz val="10"/>
      <color theme="3"/>
      <name val="Arial Greek"/>
      <charset val="161"/>
    </font>
    <font>
      <sz val="8"/>
      <color theme="3"/>
      <name val="Arial Greek"/>
      <charset val="161"/>
    </font>
    <font>
      <b/>
      <sz val="9"/>
      <color theme="3"/>
      <name val="Arial Greek"/>
      <charset val="161"/>
    </font>
    <font>
      <sz val="8"/>
      <color rgb="FFC00000"/>
      <name val="Arial Greek"/>
      <charset val="161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right" vertical="center"/>
    </xf>
    <xf numFmtId="0" fontId="5" fillId="5" borderId="0" xfId="0" applyFont="1" applyFill="1" applyBorder="1" applyAlignment="1">
      <alignment horizontal="left" vertical="center"/>
    </xf>
    <xf numFmtId="0" fontId="6" fillId="5" borderId="0" xfId="0" applyFont="1" applyFill="1" applyBorder="1" applyAlignment="1">
      <alignment horizontal="center" vertical="center"/>
    </xf>
    <xf numFmtId="2" fontId="6" fillId="5" borderId="0" xfId="0" applyNumberFormat="1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2" fontId="6" fillId="6" borderId="0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7" fillId="8" borderId="12" xfId="0" applyFont="1" applyFill="1" applyBorder="1" applyAlignment="1">
      <alignment horizontal="center" vertical="center"/>
    </xf>
    <xf numFmtId="2" fontId="6" fillId="8" borderId="12" xfId="0" applyNumberFormat="1" applyFont="1" applyFill="1" applyBorder="1" applyAlignment="1">
      <alignment horizontal="center" vertical="center"/>
    </xf>
  </cellXfs>
  <cellStyles count="1">
    <cellStyle name="Κανονικό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5"/>
  <sheetViews>
    <sheetView tabSelected="1" workbookViewId="0">
      <selection activeCell="M14" sqref="M14"/>
    </sheetView>
  </sheetViews>
  <sheetFormatPr defaultRowHeight="12.75"/>
  <cols>
    <col min="1" max="1" width="1.42578125" style="1" customWidth="1"/>
    <col min="2" max="2" width="9.140625" style="1"/>
    <col min="3" max="3" width="3.140625" style="1" customWidth="1"/>
    <col min="4" max="4" width="14.140625" style="1" customWidth="1"/>
    <col min="5" max="5" width="11.140625" style="1" customWidth="1"/>
    <col min="6" max="6" width="13.28515625" style="1" customWidth="1"/>
    <col min="7" max="7" width="10.85546875" style="1" customWidth="1"/>
    <col min="8" max="8" width="9.140625" style="1"/>
    <col min="9" max="9" width="13.5703125" style="1" customWidth="1"/>
    <col min="10" max="10" width="16.28515625" style="1" customWidth="1"/>
    <col min="11" max="11" width="1.42578125" style="1" customWidth="1"/>
  </cols>
  <sheetData>
    <row r="1" spans="1:11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>
      <c r="A2" s="22"/>
      <c r="B2" s="23"/>
      <c r="C2" s="23"/>
      <c r="D2" s="23"/>
      <c r="E2" s="23"/>
      <c r="F2" s="23"/>
      <c r="G2" s="23"/>
      <c r="H2" s="23"/>
      <c r="I2" s="23"/>
      <c r="J2" s="23"/>
      <c r="K2" s="24"/>
    </row>
    <row r="3" spans="1:11">
      <c r="A3" s="2"/>
      <c r="B3" s="3"/>
      <c r="C3" s="3"/>
      <c r="D3" s="9"/>
      <c r="E3" s="9"/>
      <c r="F3" s="9"/>
      <c r="G3" s="3"/>
      <c r="H3" s="3"/>
      <c r="I3" s="3"/>
      <c r="J3" s="3"/>
      <c r="K3" s="4"/>
    </row>
    <row r="4" spans="1:11">
      <c r="A4" s="2"/>
      <c r="B4" s="3"/>
      <c r="C4" s="3"/>
      <c r="D4" s="10" t="s">
        <v>14</v>
      </c>
      <c r="E4" s="34">
        <v>200</v>
      </c>
      <c r="F4" s="9"/>
      <c r="G4" s="33" t="s">
        <v>19</v>
      </c>
      <c r="H4" s="33"/>
      <c r="I4" s="33"/>
      <c r="J4" s="33"/>
      <c r="K4" s="4"/>
    </row>
    <row r="5" spans="1:11">
      <c r="A5" s="2"/>
      <c r="B5" s="3"/>
      <c r="C5" s="3"/>
      <c r="D5" s="10" t="s">
        <v>15</v>
      </c>
      <c r="E5" s="34">
        <v>1000</v>
      </c>
      <c r="F5" s="9"/>
      <c r="G5" s="33"/>
      <c r="H5" s="33"/>
      <c r="I5" s="33"/>
      <c r="J5" s="33"/>
      <c r="K5" s="4"/>
    </row>
    <row r="6" spans="1:11">
      <c r="A6" s="2"/>
      <c r="B6" s="3"/>
      <c r="C6" s="3"/>
      <c r="D6" s="10" t="s">
        <v>16</v>
      </c>
      <c r="E6" s="34">
        <v>31</v>
      </c>
      <c r="F6" s="11" t="s">
        <v>17</v>
      </c>
      <c r="G6" s="33"/>
      <c r="H6" s="33"/>
      <c r="I6" s="33"/>
      <c r="J6" s="33"/>
      <c r="K6" s="4"/>
    </row>
    <row r="7" spans="1:11">
      <c r="A7" s="2"/>
      <c r="B7" s="3"/>
      <c r="C7" s="3"/>
      <c r="D7" s="3"/>
      <c r="E7" s="3"/>
      <c r="F7" s="3"/>
      <c r="G7" s="3"/>
      <c r="H7" s="3"/>
      <c r="I7" s="3"/>
      <c r="J7" s="3"/>
      <c r="K7" s="4"/>
    </row>
    <row r="8" spans="1:11" ht="21.75" customHeight="1">
      <c r="A8" s="2"/>
      <c r="B8" s="25" t="s">
        <v>3</v>
      </c>
      <c r="C8" s="25"/>
      <c r="D8" s="16" t="s">
        <v>4</v>
      </c>
      <c r="E8" s="16" t="s">
        <v>6</v>
      </c>
      <c r="F8" s="16" t="s">
        <v>0</v>
      </c>
      <c r="G8" s="16" t="s">
        <v>9</v>
      </c>
      <c r="H8" s="18"/>
      <c r="I8" s="27" t="s">
        <v>11</v>
      </c>
      <c r="J8" s="27"/>
      <c r="K8" s="4"/>
    </row>
    <row r="9" spans="1:11" ht="24" customHeight="1">
      <c r="A9" s="2"/>
      <c r="B9" s="26"/>
      <c r="C9" s="26"/>
      <c r="D9" s="17" t="s">
        <v>5</v>
      </c>
      <c r="E9" s="17" t="s">
        <v>7</v>
      </c>
      <c r="F9" s="17" t="s">
        <v>8</v>
      </c>
      <c r="G9" s="17" t="s">
        <v>10</v>
      </c>
      <c r="H9" s="18"/>
      <c r="I9" s="31" t="s">
        <v>12</v>
      </c>
      <c r="J9" s="32" t="s">
        <v>13</v>
      </c>
      <c r="K9" s="4"/>
    </row>
    <row r="10" spans="1:11">
      <c r="A10" s="2"/>
      <c r="B10" s="5"/>
      <c r="C10" s="5"/>
      <c r="D10" s="3"/>
      <c r="E10" s="3"/>
      <c r="F10" s="3"/>
      <c r="G10" s="3"/>
      <c r="H10" s="3"/>
      <c r="I10" s="3"/>
      <c r="J10" s="3"/>
      <c r="K10" s="4"/>
    </row>
    <row r="11" spans="1:11">
      <c r="A11" s="2"/>
      <c r="B11" s="6" t="s">
        <v>1</v>
      </c>
      <c r="C11" s="6">
        <v>0</v>
      </c>
      <c r="D11" s="6">
        <f>E4</f>
        <v>200</v>
      </c>
      <c r="E11" s="6"/>
      <c r="F11" s="6">
        <f>E11+D11</f>
        <v>200</v>
      </c>
      <c r="G11" s="6">
        <f>E5</f>
        <v>1000</v>
      </c>
      <c r="H11" s="8"/>
      <c r="I11" s="7"/>
      <c r="J11" s="7"/>
      <c r="K11" s="4"/>
    </row>
    <row r="12" spans="1:11">
      <c r="A12" s="2"/>
      <c r="B12" s="12" t="s">
        <v>1</v>
      </c>
      <c r="C12" s="12">
        <f>C11+1</f>
        <v>1</v>
      </c>
      <c r="D12" s="12">
        <f>D11+E11</f>
        <v>200</v>
      </c>
      <c r="E12" s="35"/>
      <c r="F12" s="12">
        <f t="shared" ref="F12:F27" si="0">E12+D12</f>
        <v>200</v>
      </c>
      <c r="G12" s="12">
        <f>G11-E12</f>
        <v>1000</v>
      </c>
      <c r="H12" s="12"/>
      <c r="I12" s="13">
        <f>($E$5-D12)/($E$6-C11)</f>
        <v>25.806451612903224</v>
      </c>
      <c r="J12" s="13">
        <f t="shared" ref="J12:J42" si="1">D12*(($E$5/D12)^(1/($E$6-C11)))-D12</f>
        <v>10.657737345458088</v>
      </c>
      <c r="K12" s="4"/>
    </row>
    <row r="13" spans="1:11">
      <c r="A13" s="2"/>
      <c r="B13" s="14" t="s">
        <v>1</v>
      </c>
      <c r="C13" s="14">
        <f t="shared" ref="C13:C27" si="2">C12+1</f>
        <v>2</v>
      </c>
      <c r="D13" s="14">
        <f t="shared" ref="D13:D27" si="3">D12+E12</f>
        <v>200</v>
      </c>
      <c r="E13" s="35"/>
      <c r="F13" s="14">
        <f t="shared" si="0"/>
        <v>200</v>
      </c>
      <c r="G13" s="14">
        <f t="shared" ref="G13:G27" si="4">G12-E13</f>
        <v>1000</v>
      </c>
      <c r="H13" s="12"/>
      <c r="I13" s="15">
        <f t="shared" ref="I13:I27" si="5">($E$5-D13)/($E$6-C12)</f>
        <v>26.666666666666668</v>
      </c>
      <c r="J13" s="15">
        <f t="shared" si="1"/>
        <v>11.022612707245514</v>
      </c>
      <c r="K13" s="4"/>
    </row>
    <row r="14" spans="1:11">
      <c r="A14" s="2"/>
      <c r="B14" s="12" t="s">
        <v>1</v>
      </c>
      <c r="C14" s="12">
        <f t="shared" si="2"/>
        <v>3</v>
      </c>
      <c r="D14" s="12">
        <f t="shared" si="3"/>
        <v>200</v>
      </c>
      <c r="E14" s="35"/>
      <c r="F14" s="12">
        <f t="shared" si="0"/>
        <v>200</v>
      </c>
      <c r="G14" s="12">
        <f t="shared" si="4"/>
        <v>1000</v>
      </c>
      <c r="H14" s="12"/>
      <c r="I14" s="13">
        <f t="shared" si="5"/>
        <v>27.586206896551722</v>
      </c>
      <c r="J14" s="13">
        <f t="shared" si="1"/>
        <v>11.41335078847078</v>
      </c>
      <c r="K14" s="4"/>
    </row>
    <row r="15" spans="1:11">
      <c r="A15" s="2"/>
      <c r="B15" s="14" t="s">
        <v>1</v>
      </c>
      <c r="C15" s="14">
        <f t="shared" si="2"/>
        <v>4</v>
      </c>
      <c r="D15" s="14">
        <f t="shared" si="3"/>
        <v>200</v>
      </c>
      <c r="E15" s="35"/>
      <c r="F15" s="14">
        <f t="shared" si="0"/>
        <v>200</v>
      </c>
      <c r="G15" s="14">
        <f t="shared" si="4"/>
        <v>1000</v>
      </c>
      <c r="H15" s="12"/>
      <c r="I15" s="15">
        <f t="shared" si="5"/>
        <v>28.571428571428573</v>
      </c>
      <c r="J15" s="15">
        <f t="shared" si="1"/>
        <v>11.832801638839896</v>
      </c>
      <c r="K15" s="4"/>
    </row>
    <row r="16" spans="1:11">
      <c r="A16" s="2"/>
      <c r="B16" s="12" t="s">
        <v>1</v>
      </c>
      <c r="C16" s="12">
        <f t="shared" si="2"/>
        <v>5</v>
      </c>
      <c r="D16" s="12">
        <f t="shared" si="3"/>
        <v>200</v>
      </c>
      <c r="E16" s="35"/>
      <c r="F16" s="12">
        <f t="shared" si="0"/>
        <v>200</v>
      </c>
      <c r="G16" s="12">
        <f t="shared" si="4"/>
        <v>1000</v>
      </c>
      <c r="H16" s="12"/>
      <c r="I16" s="13">
        <f t="shared" si="5"/>
        <v>29.62962962962963</v>
      </c>
      <c r="J16" s="13">
        <f t="shared" si="1"/>
        <v>12.284249922101594</v>
      </c>
      <c r="K16" s="4"/>
    </row>
    <row r="17" spans="1:11">
      <c r="A17" s="2"/>
      <c r="B17" s="14" t="s">
        <v>1</v>
      </c>
      <c r="C17" s="14">
        <f t="shared" si="2"/>
        <v>6</v>
      </c>
      <c r="D17" s="14">
        <f t="shared" si="3"/>
        <v>200</v>
      </c>
      <c r="E17" s="35"/>
      <c r="F17" s="14">
        <f t="shared" si="0"/>
        <v>200</v>
      </c>
      <c r="G17" s="14">
        <f t="shared" si="4"/>
        <v>1000</v>
      </c>
      <c r="H17" s="12"/>
      <c r="I17" s="15">
        <f t="shared" si="5"/>
        <v>30.76923076923077</v>
      </c>
      <c r="J17" s="15">
        <f t="shared" si="1"/>
        <v>12.771501019547884</v>
      </c>
      <c r="K17" s="4"/>
    </row>
    <row r="18" spans="1:11">
      <c r="A18" s="2"/>
      <c r="B18" s="12" t="s">
        <v>1</v>
      </c>
      <c r="C18" s="12">
        <f t="shared" si="2"/>
        <v>7</v>
      </c>
      <c r="D18" s="12">
        <f t="shared" si="3"/>
        <v>200</v>
      </c>
      <c r="E18" s="35"/>
      <c r="F18" s="12">
        <f t="shared" si="0"/>
        <v>200</v>
      </c>
      <c r="G18" s="12">
        <f t="shared" si="4"/>
        <v>1000</v>
      </c>
      <c r="H18" s="12"/>
      <c r="I18" s="13">
        <f t="shared" si="5"/>
        <v>32</v>
      </c>
      <c r="J18" s="13">
        <f t="shared" si="1"/>
        <v>13.298988441673487</v>
      </c>
      <c r="K18" s="4"/>
    </row>
    <row r="19" spans="1:11">
      <c r="A19" s="2"/>
      <c r="B19" s="14" t="s">
        <v>1</v>
      </c>
      <c r="C19" s="14">
        <f t="shared" si="2"/>
        <v>8</v>
      </c>
      <c r="D19" s="14">
        <f t="shared" si="3"/>
        <v>200</v>
      </c>
      <c r="E19" s="35"/>
      <c r="F19" s="14">
        <f t="shared" si="0"/>
        <v>200</v>
      </c>
      <c r="G19" s="14">
        <f t="shared" si="4"/>
        <v>1000</v>
      </c>
      <c r="H19" s="12"/>
      <c r="I19" s="15">
        <f t="shared" si="5"/>
        <v>33.333333333333336</v>
      </c>
      <c r="J19" s="15">
        <f t="shared" si="1"/>
        <v>13.871908962623706</v>
      </c>
      <c r="K19" s="4"/>
    </row>
    <row r="20" spans="1:11">
      <c r="A20" s="2"/>
      <c r="B20" s="12" t="s">
        <v>1</v>
      </c>
      <c r="C20" s="12">
        <f t="shared" si="2"/>
        <v>9</v>
      </c>
      <c r="D20" s="12">
        <f t="shared" si="3"/>
        <v>200</v>
      </c>
      <c r="E20" s="35"/>
      <c r="F20" s="12">
        <f t="shared" si="0"/>
        <v>200</v>
      </c>
      <c r="G20" s="12">
        <f t="shared" si="4"/>
        <v>1000</v>
      </c>
      <c r="H20" s="12"/>
      <c r="I20" s="13">
        <f t="shared" si="5"/>
        <v>34.782608695652172</v>
      </c>
      <c r="J20" s="13">
        <f t="shared" si="1"/>
        <v>14.496394197393329</v>
      </c>
      <c r="K20" s="4"/>
    </row>
    <row r="21" spans="1:11">
      <c r="A21" s="2"/>
      <c r="B21" s="14" t="s">
        <v>1</v>
      </c>
      <c r="C21" s="14">
        <f t="shared" si="2"/>
        <v>10</v>
      </c>
      <c r="D21" s="14">
        <f t="shared" si="3"/>
        <v>200</v>
      </c>
      <c r="E21" s="35"/>
      <c r="F21" s="14">
        <f t="shared" si="0"/>
        <v>200</v>
      </c>
      <c r="G21" s="14">
        <f t="shared" si="4"/>
        <v>1000</v>
      </c>
      <c r="H21" s="12"/>
      <c r="I21" s="15">
        <f t="shared" si="5"/>
        <v>36.363636363636367</v>
      </c>
      <c r="J21" s="15">
        <f t="shared" si="1"/>
        <v>15.179730622626664</v>
      </c>
      <c r="K21" s="4"/>
    </row>
    <row r="22" spans="1:11">
      <c r="A22" s="2"/>
      <c r="B22" s="12" t="s">
        <v>1</v>
      </c>
      <c r="C22" s="12">
        <f t="shared" si="2"/>
        <v>11</v>
      </c>
      <c r="D22" s="12">
        <f t="shared" si="3"/>
        <v>200</v>
      </c>
      <c r="E22" s="35"/>
      <c r="F22" s="12">
        <f t="shared" si="0"/>
        <v>200</v>
      </c>
      <c r="G22" s="12">
        <f t="shared" si="4"/>
        <v>1000</v>
      </c>
      <c r="H22" s="12"/>
      <c r="I22" s="13">
        <f t="shared" si="5"/>
        <v>38.095238095238095</v>
      </c>
      <c r="J22" s="13">
        <f t="shared" si="1"/>
        <v>15.930644779472573</v>
      </c>
      <c r="K22" s="4"/>
    </row>
    <row r="23" spans="1:11">
      <c r="A23" s="2"/>
      <c r="B23" s="14" t="s">
        <v>1</v>
      </c>
      <c r="C23" s="14">
        <f t="shared" si="2"/>
        <v>12</v>
      </c>
      <c r="D23" s="14">
        <f t="shared" si="3"/>
        <v>200</v>
      </c>
      <c r="E23" s="35"/>
      <c r="F23" s="14">
        <f t="shared" si="0"/>
        <v>200</v>
      </c>
      <c r="G23" s="14">
        <f t="shared" si="4"/>
        <v>1000</v>
      </c>
      <c r="H23" s="12"/>
      <c r="I23" s="15">
        <f t="shared" si="5"/>
        <v>40</v>
      </c>
      <c r="J23" s="15">
        <f t="shared" si="1"/>
        <v>16.759677346873616</v>
      </c>
      <c r="K23" s="4"/>
    </row>
    <row r="24" spans="1:11">
      <c r="A24" s="2"/>
      <c r="B24" s="12" t="s">
        <v>1</v>
      </c>
      <c r="C24" s="12">
        <f t="shared" si="2"/>
        <v>13</v>
      </c>
      <c r="D24" s="12">
        <f t="shared" si="3"/>
        <v>200</v>
      </c>
      <c r="E24" s="35"/>
      <c r="F24" s="12">
        <f t="shared" si="0"/>
        <v>200</v>
      </c>
      <c r="G24" s="12">
        <f t="shared" si="4"/>
        <v>1000</v>
      </c>
      <c r="H24" s="12"/>
      <c r="I24" s="13">
        <f t="shared" si="5"/>
        <v>42.10526315789474</v>
      </c>
      <c r="J24" s="13">
        <f t="shared" si="1"/>
        <v>17.679680146077459</v>
      </c>
      <c r="K24" s="4"/>
    </row>
    <row r="25" spans="1:11">
      <c r="A25" s="2"/>
      <c r="B25" s="14" t="s">
        <v>1</v>
      </c>
      <c r="C25" s="14">
        <f t="shared" si="2"/>
        <v>14</v>
      </c>
      <c r="D25" s="14">
        <f t="shared" si="3"/>
        <v>200</v>
      </c>
      <c r="E25" s="35"/>
      <c r="F25" s="14">
        <f t="shared" si="0"/>
        <v>200</v>
      </c>
      <c r="G25" s="14">
        <f t="shared" si="4"/>
        <v>1000</v>
      </c>
      <c r="H25" s="12"/>
      <c r="I25" s="15">
        <f t="shared" si="5"/>
        <v>44.444444444444443</v>
      </c>
      <c r="J25" s="15">
        <f t="shared" si="1"/>
        <v>18.706485912091978</v>
      </c>
      <c r="K25" s="4"/>
    </row>
    <row r="26" spans="1:11">
      <c r="A26" s="2"/>
      <c r="B26" s="12" t="s">
        <v>1</v>
      </c>
      <c r="C26" s="12">
        <f t="shared" si="2"/>
        <v>15</v>
      </c>
      <c r="D26" s="12">
        <f t="shared" si="3"/>
        <v>200</v>
      </c>
      <c r="E26" s="35"/>
      <c r="F26" s="12">
        <f t="shared" si="0"/>
        <v>200</v>
      </c>
      <c r="G26" s="12">
        <f t="shared" si="4"/>
        <v>1000</v>
      </c>
      <c r="H26" s="12"/>
      <c r="I26" s="13">
        <f t="shared" si="5"/>
        <v>47.058823529411768</v>
      </c>
      <c r="J26" s="13">
        <f t="shared" si="1"/>
        <v>19.859825162075907</v>
      </c>
      <c r="K26" s="4"/>
    </row>
    <row r="27" spans="1:11">
      <c r="A27" s="2"/>
      <c r="B27" s="14" t="s">
        <v>1</v>
      </c>
      <c r="C27" s="14">
        <f t="shared" si="2"/>
        <v>16</v>
      </c>
      <c r="D27" s="14">
        <f t="shared" si="3"/>
        <v>200</v>
      </c>
      <c r="E27" s="35"/>
      <c r="F27" s="14">
        <f t="shared" si="0"/>
        <v>200</v>
      </c>
      <c r="G27" s="14">
        <f t="shared" si="4"/>
        <v>1000</v>
      </c>
      <c r="H27" s="12"/>
      <c r="I27" s="15">
        <f t="shared" si="5"/>
        <v>50</v>
      </c>
      <c r="J27" s="15">
        <f t="shared" si="1"/>
        <v>21.164603406047036</v>
      </c>
      <c r="K27" s="4"/>
    </row>
    <row r="28" spans="1:11">
      <c r="A28" s="2"/>
      <c r="B28" s="12" t="s">
        <v>1</v>
      </c>
      <c r="C28" s="12">
        <f t="shared" ref="C28:C35" si="6">C27+1</f>
        <v>17</v>
      </c>
      <c r="D28" s="12">
        <f t="shared" ref="D28:D35" si="7">D27+E27</f>
        <v>200</v>
      </c>
      <c r="E28" s="35"/>
      <c r="F28" s="12">
        <f t="shared" ref="F28:F35" si="8">E28+D28</f>
        <v>200</v>
      </c>
      <c r="G28" s="12">
        <f t="shared" ref="G28:G35" si="9">G27-E28</f>
        <v>1000</v>
      </c>
      <c r="H28" s="12"/>
      <c r="I28" s="13">
        <f t="shared" ref="I28:I35" si="10">($E$5-D28)/($E$6-C27)</f>
        <v>53.333333333333336</v>
      </c>
      <c r="J28" s="13">
        <f t="shared" si="1"/>
        <v>22.652715368960685</v>
      </c>
      <c r="K28" s="4"/>
    </row>
    <row r="29" spans="1:11">
      <c r="A29" s="2"/>
      <c r="B29" s="14" t="s">
        <v>1</v>
      </c>
      <c r="C29" s="14">
        <f t="shared" si="6"/>
        <v>18</v>
      </c>
      <c r="D29" s="14">
        <f t="shared" si="7"/>
        <v>200</v>
      </c>
      <c r="E29" s="35"/>
      <c r="F29" s="14">
        <f t="shared" si="8"/>
        <v>200</v>
      </c>
      <c r="G29" s="14">
        <f t="shared" si="9"/>
        <v>1000</v>
      </c>
      <c r="H29" s="12"/>
      <c r="I29" s="15">
        <f t="shared" si="10"/>
        <v>57.142857142857146</v>
      </c>
      <c r="J29" s="15">
        <f t="shared" si="1"/>
        <v>24.365679250800468</v>
      </c>
      <c r="K29" s="4"/>
    </row>
    <row r="30" spans="1:11">
      <c r="A30" s="2"/>
      <c r="B30" s="12" t="s">
        <v>1</v>
      </c>
      <c r="C30" s="12">
        <f t="shared" si="6"/>
        <v>19</v>
      </c>
      <c r="D30" s="12">
        <f t="shared" si="7"/>
        <v>200</v>
      </c>
      <c r="E30" s="35"/>
      <c r="F30" s="12">
        <f t="shared" si="8"/>
        <v>200</v>
      </c>
      <c r="G30" s="12">
        <f t="shared" si="9"/>
        <v>1000</v>
      </c>
      <c r="H30" s="12"/>
      <c r="I30" s="13">
        <f t="shared" si="10"/>
        <v>61.53846153846154</v>
      </c>
      <c r="J30" s="13">
        <f t="shared" si="1"/>
        <v>26.358558230557293</v>
      </c>
      <c r="K30" s="4"/>
    </row>
    <row r="31" spans="1:11">
      <c r="A31" s="2"/>
      <c r="B31" s="14" t="s">
        <v>1</v>
      </c>
      <c r="C31" s="14">
        <f t="shared" si="6"/>
        <v>20</v>
      </c>
      <c r="D31" s="14">
        <f t="shared" si="7"/>
        <v>200</v>
      </c>
      <c r="E31" s="35"/>
      <c r="F31" s="14">
        <f t="shared" si="8"/>
        <v>200</v>
      </c>
      <c r="G31" s="14">
        <f t="shared" si="9"/>
        <v>1000</v>
      </c>
      <c r="H31" s="12"/>
      <c r="I31" s="15">
        <f t="shared" si="10"/>
        <v>66.666666666666671</v>
      </c>
      <c r="J31" s="15">
        <f t="shared" si="1"/>
        <v>28.705967216584042</v>
      </c>
      <c r="K31" s="4"/>
    </row>
    <row r="32" spans="1:11">
      <c r="A32" s="2"/>
      <c r="B32" s="12" t="s">
        <v>1</v>
      </c>
      <c r="C32" s="12">
        <f t="shared" si="6"/>
        <v>21</v>
      </c>
      <c r="D32" s="12">
        <f t="shared" si="7"/>
        <v>200</v>
      </c>
      <c r="E32" s="35"/>
      <c r="F32" s="12">
        <f t="shared" si="8"/>
        <v>200</v>
      </c>
      <c r="G32" s="12">
        <f t="shared" si="9"/>
        <v>1000</v>
      </c>
      <c r="H32" s="12"/>
      <c r="I32" s="13">
        <f t="shared" si="10"/>
        <v>72.727272727272734</v>
      </c>
      <c r="J32" s="13">
        <f t="shared" si="1"/>
        <v>31.511582354130894</v>
      </c>
      <c r="K32" s="4"/>
    </row>
    <row r="33" spans="1:11">
      <c r="A33" s="2"/>
      <c r="B33" s="14" t="s">
        <v>1</v>
      </c>
      <c r="C33" s="14">
        <f t="shared" si="6"/>
        <v>22</v>
      </c>
      <c r="D33" s="14">
        <f t="shared" si="7"/>
        <v>200</v>
      </c>
      <c r="E33" s="35"/>
      <c r="F33" s="14">
        <f t="shared" si="8"/>
        <v>200</v>
      </c>
      <c r="G33" s="14">
        <f t="shared" si="9"/>
        <v>1000</v>
      </c>
      <c r="H33" s="12"/>
      <c r="I33" s="15">
        <f t="shared" si="10"/>
        <v>80</v>
      </c>
      <c r="J33" s="15">
        <f t="shared" si="1"/>
        <v>34.923788617603805</v>
      </c>
      <c r="K33" s="4"/>
    </row>
    <row r="34" spans="1:11">
      <c r="A34" s="2"/>
      <c r="B34" s="12" t="s">
        <v>1</v>
      </c>
      <c r="C34" s="12">
        <f t="shared" si="6"/>
        <v>23</v>
      </c>
      <c r="D34" s="12">
        <f t="shared" si="7"/>
        <v>200</v>
      </c>
      <c r="E34" s="35"/>
      <c r="F34" s="12">
        <f t="shared" si="8"/>
        <v>200</v>
      </c>
      <c r="G34" s="12">
        <f t="shared" si="9"/>
        <v>1000</v>
      </c>
      <c r="H34" s="12"/>
      <c r="I34" s="13">
        <f t="shared" si="10"/>
        <v>88.888888888888886</v>
      </c>
      <c r="J34" s="13">
        <f t="shared" si="1"/>
        <v>39.162634900080377</v>
      </c>
      <c r="K34" s="4"/>
    </row>
    <row r="35" spans="1:11">
      <c r="A35" s="2"/>
      <c r="B35" s="14" t="s">
        <v>1</v>
      </c>
      <c r="C35" s="14">
        <f t="shared" si="6"/>
        <v>24</v>
      </c>
      <c r="D35" s="14">
        <f t="shared" si="7"/>
        <v>200</v>
      </c>
      <c r="E35" s="35"/>
      <c r="F35" s="14">
        <f t="shared" si="8"/>
        <v>200</v>
      </c>
      <c r="G35" s="14">
        <f t="shared" si="9"/>
        <v>1000</v>
      </c>
      <c r="H35" s="12"/>
      <c r="I35" s="15">
        <f t="shared" si="10"/>
        <v>100</v>
      </c>
      <c r="J35" s="15">
        <f t="shared" si="1"/>
        <v>44.568908998770382</v>
      </c>
      <c r="K35" s="4"/>
    </row>
    <row r="36" spans="1:11">
      <c r="A36" s="2"/>
      <c r="B36" s="12" t="s">
        <v>1</v>
      </c>
      <c r="C36" s="12">
        <f t="shared" ref="C36:C42" si="11">C35+1</f>
        <v>25</v>
      </c>
      <c r="D36" s="12">
        <f t="shared" ref="D36:D42" si="12">D35+E35</f>
        <v>200</v>
      </c>
      <c r="E36" s="35"/>
      <c r="F36" s="12">
        <f t="shared" ref="F36:F42" si="13">E36+D36</f>
        <v>200</v>
      </c>
      <c r="G36" s="12">
        <f t="shared" ref="G36:G42" si="14">G35-E36</f>
        <v>1000</v>
      </c>
      <c r="H36" s="12"/>
      <c r="I36" s="13">
        <f t="shared" ref="I36:I42" si="15">($E$5-D36)/($E$6-C35)</f>
        <v>114.28571428571429</v>
      </c>
      <c r="J36" s="13">
        <f t="shared" si="1"/>
        <v>51.69979012836535</v>
      </c>
      <c r="K36" s="4"/>
    </row>
    <row r="37" spans="1:11">
      <c r="A37" s="2"/>
      <c r="B37" s="14" t="s">
        <v>1</v>
      </c>
      <c r="C37" s="14">
        <f t="shared" si="11"/>
        <v>26</v>
      </c>
      <c r="D37" s="14">
        <f t="shared" si="12"/>
        <v>200</v>
      </c>
      <c r="E37" s="35"/>
      <c r="F37" s="14">
        <f t="shared" si="13"/>
        <v>200</v>
      </c>
      <c r="G37" s="14">
        <f t="shared" si="14"/>
        <v>1000</v>
      </c>
      <c r="H37" s="12"/>
      <c r="I37" s="15">
        <f t="shared" si="15"/>
        <v>133.33333333333334</v>
      </c>
      <c r="J37" s="15">
        <f t="shared" si="1"/>
        <v>61.532097202366117</v>
      </c>
      <c r="K37" s="4"/>
    </row>
    <row r="38" spans="1:11">
      <c r="A38" s="2"/>
      <c r="B38" s="12" t="s">
        <v>1</v>
      </c>
      <c r="C38" s="12">
        <f t="shared" si="11"/>
        <v>27</v>
      </c>
      <c r="D38" s="12">
        <f t="shared" si="12"/>
        <v>200</v>
      </c>
      <c r="E38" s="35"/>
      <c r="F38" s="12">
        <f t="shared" si="13"/>
        <v>200</v>
      </c>
      <c r="G38" s="12">
        <f t="shared" si="14"/>
        <v>1000</v>
      </c>
      <c r="H38" s="12"/>
      <c r="I38" s="13">
        <f t="shared" si="15"/>
        <v>160</v>
      </c>
      <c r="J38" s="13">
        <f t="shared" si="1"/>
        <v>75.945932292242958</v>
      </c>
      <c r="K38" s="4"/>
    </row>
    <row r="39" spans="1:11">
      <c r="A39" s="2"/>
      <c r="B39" s="14" t="s">
        <v>1</v>
      </c>
      <c r="C39" s="14">
        <f t="shared" si="11"/>
        <v>28</v>
      </c>
      <c r="D39" s="14">
        <f t="shared" si="12"/>
        <v>200</v>
      </c>
      <c r="E39" s="35"/>
      <c r="F39" s="14">
        <f t="shared" si="13"/>
        <v>200</v>
      </c>
      <c r="G39" s="14">
        <f t="shared" si="14"/>
        <v>1000</v>
      </c>
      <c r="H39" s="12"/>
      <c r="I39" s="15">
        <f t="shared" si="15"/>
        <v>200</v>
      </c>
      <c r="J39" s="15">
        <f t="shared" si="1"/>
        <v>99.069756244244104</v>
      </c>
      <c r="K39" s="4"/>
    </row>
    <row r="40" spans="1:11">
      <c r="A40" s="2"/>
      <c r="B40" s="12" t="s">
        <v>1</v>
      </c>
      <c r="C40" s="12">
        <f t="shared" si="11"/>
        <v>29</v>
      </c>
      <c r="D40" s="12">
        <f t="shared" si="12"/>
        <v>200</v>
      </c>
      <c r="E40" s="35"/>
      <c r="F40" s="12">
        <f t="shared" si="13"/>
        <v>200</v>
      </c>
      <c r="G40" s="12">
        <f t="shared" si="14"/>
        <v>1000</v>
      </c>
      <c r="H40" s="12"/>
      <c r="I40" s="13">
        <f t="shared" si="15"/>
        <v>266.66666666666669</v>
      </c>
      <c r="J40" s="13">
        <f t="shared" si="1"/>
        <v>141.99518933533938</v>
      </c>
      <c r="K40" s="4"/>
    </row>
    <row r="41" spans="1:11">
      <c r="A41" s="2"/>
      <c r="B41" s="14" t="s">
        <v>1</v>
      </c>
      <c r="C41" s="14">
        <f t="shared" si="11"/>
        <v>30</v>
      </c>
      <c r="D41" s="14">
        <f t="shared" si="12"/>
        <v>200</v>
      </c>
      <c r="E41" s="35"/>
      <c r="F41" s="14">
        <f t="shared" si="13"/>
        <v>200</v>
      </c>
      <c r="G41" s="14">
        <f t="shared" si="14"/>
        <v>1000</v>
      </c>
      <c r="H41" s="12"/>
      <c r="I41" s="15">
        <f t="shared" si="15"/>
        <v>400</v>
      </c>
      <c r="J41" s="15">
        <f t="shared" si="1"/>
        <v>247.21359549995793</v>
      </c>
      <c r="K41" s="4"/>
    </row>
    <row r="42" spans="1:11">
      <c r="A42" s="2"/>
      <c r="B42" s="12" t="s">
        <v>1</v>
      </c>
      <c r="C42" s="12">
        <f t="shared" si="11"/>
        <v>31</v>
      </c>
      <c r="D42" s="12">
        <f t="shared" si="12"/>
        <v>200</v>
      </c>
      <c r="E42" s="35"/>
      <c r="F42" s="12">
        <f t="shared" si="13"/>
        <v>200</v>
      </c>
      <c r="G42" s="12">
        <f t="shared" si="14"/>
        <v>1000</v>
      </c>
      <c r="H42" s="12"/>
      <c r="I42" s="13">
        <f t="shared" si="15"/>
        <v>800</v>
      </c>
      <c r="J42" s="13">
        <f t="shared" si="1"/>
        <v>800</v>
      </c>
      <c r="K42" s="4"/>
    </row>
    <row r="43" spans="1:11">
      <c r="A43" s="2"/>
      <c r="B43" s="3"/>
      <c r="C43" s="3"/>
      <c r="D43" s="3"/>
      <c r="E43" s="3"/>
      <c r="F43" s="3"/>
      <c r="G43" s="3"/>
      <c r="H43" s="3"/>
      <c r="I43" s="3"/>
      <c r="J43" s="3"/>
      <c r="K43" s="4"/>
    </row>
    <row r="44" spans="1:11">
      <c r="A44" s="22" t="s">
        <v>18</v>
      </c>
      <c r="B44" s="23"/>
      <c r="C44" s="23"/>
      <c r="D44" s="23"/>
      <c r="E44" s="23"/>
      <c r="F44" s="23"/>
      <c r="G44" s="23"/>
      <c r="H44" s="23"/>
      <c r="I44" s="23"/>
      <c r="J44" s="23"/>
      <c r="K44" s="24"/>
    </row>
    <row r="45" spans="1:11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30"/>
    </row>
  </sheetData>
  <mergeCells count="5">
    <mergeCell ref="A1:K2"/>
    <mergeCell ref="B8:C9"/>
    <mergeCell ref="I8:J8"/>
    <mergeCell ref="A44:K45"/>
    <mergeCell ref="G4:J6"/>
  </mergeCells>
  <conditionalFormatting sqref="E12:E42">
    <cfRule type="cellIs" dxfId="1" priority="2" stopIfTrue="1" operator="greaterThan">
      <formula>0</formula>
    </cfRule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ΜΗΝΙΑΙΟ ΠΛΑΝΟ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</dc:creator>
  <cp:lastModifiedBy>Domus</cp:lastModifiedBy>
  <dcterms:created xsi:type="dcterms:W3CDTF">2013-05-19T19:50:52Z</dcterms:created>
  <dcterms:modified xsi:type="dcterms:W3CDTF">2013-08-23T16:31:35Z</dcterms:modified>
</cp:coreProperties>
</file>